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5\"/>
    </mc:Choice>
  </mc:AlternateContent>
  <bookViews>
    <workbookView xWindow="0" yWindow="0" windowWidth="12285" windowHeight="5880"/>
  </bookViews>
  <sheets>
    <sheet name="1-way" sheetId="1" r:id="rId1"/>
    <sheet name="2-way" sheetId="2" r:id="rId2"/>
  </sheets>
  <calcPr calcId="162913"/>
  <webPublishing codePage="1252"/>
</workbook>
</file>

<file path=xl/calcChain.xml><?xml version="1.0" encoding="utf-8"?>
<calcChain xmlns="http://schemas.openxmlformats.org/spreadsheetml/2006/main">
  <c r="B6" i="1" l="1"/>
  <c r="B11" i="1" s="1"/>
  <c r="D10" i="1"/>
  <c r="E10" i="1" s="1"/>
  <c r="F10" i="1" s="1"/>
  <c r="G10" i="1" s="1"/>
  <c r="H10" i="1" s="1"/>
  <c r="I10" i="1" s="1"/>
  <c r="A13" i="1"/>
  <c r="A12" i="1"/>
  <c r="A11" i="1"/>
  <c r="B6" i="2"/>
  <c r="B10" i="2" s="1"/>
  <c r="B12" i="2"/>
  <c r="B13" i="2" s="1"/>
  <c r="B14" i="2" s="1"/>
  <c r="B15" i="2" s="1"/>
  <c r="B16" i="2" s="1"/>
  <c r="D10" i="2"/>
  <c r="E10" i="2" s="1"/>
  <c r="F10" i="2" s="1"/>
  <c r="G10" i="2" s="1"/>
  <c r="H10" i="2" s="1"/>
  <c r="I10" i="2" s="1"/>
  <c r="B19" i="2" l="1"/>
  <c r="B7" i="2"/>
  <c r="B7" i="1"/>
  <c r="B8" i="2" l="1"/>
  <c r="B8" i="1"/>
  <c r="B13" i="1" s="1"/>
  <c r="B12" i="1"/>
</calcChain>
</file>

<file path=xl/sharedStrings.xml><?xml version="1.0" encoding="utf-8"?>
<sst xmlns="http://schemas.openxmlformats.org/spreadsheetml/2006/main" count="16" uniqueCount="9">
  <si>
    <t>Loan Amount:</t>
  </si>
  <si>
    <t>Annual Interest Rate:</t>
  </si>
  <si>
    <t>Pmt. Period (months):</t>
  </si>
  <si>
    <t>Number of Periods:</t>
  </si>
  <si>
    <t>Payment Amount:</t>
  </si>
  <si>
    <t>Total Interest:</t>
  </si>
  <si>
    <t>Total Payments:</t>
  </si>
  <si>
    <t>Loan Amount</t>
  </si>
  <si>
    <t>Annual Interest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</si>
</sst>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$&quot;#,##0_);\(&quot;$&quot;#,##0\)"/>
    <numFmt numFmtId="7" formatCode="&quot;$&quot;#,##0.00_);\(&quot;$&quot;#,##0.00\)"/>
    <numFmt numFmtId="43" formatCode="_(* #,##0.00_);_(* \(#,##0.00\);_(* &quot;-&quot;??_);_(@_)"/>
    <numFmt numFmtId="164" formatCode="&quot;$&quot;#,##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3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Font="1"/>
    <xf numFmtId="7" fontId="0" fillId="0" borderId="0" xfId="0" applyNumberFormat="1" applyFont="1"/>
    <xf numFmtId="0" fontId="4" fillId="0" borderId="0" xfId="0" applyFont="1" applyFill="1" applyBorder="1"/>
    <xf numFmtId="10" fontId="4" fillId="0" borderId="1" xfId="0" applyNumberFormat="1" applyFont="1" applyFill="1" applyBorder="1"/>
    <xf numFmtId="0" fontId="4" fillId="0" borderId="1" xfId="0" applyNumberFormat="1" applyFont="1" applyFill="1" applyBorder="1"/>
    <xf numFmtId="0" fontId="4" fillId="0" borderId="1" xfId="0" applyFont="1" applyFill="1" applyBorder="1"/>
    <xf numFmtId="10" fontId="4" fillId="3" borderId="1" xfId="0" applyNumberFormat="1" applyFont="1" applyFill="1" applyBorder="1"/>
    <xf numFmtId="10" fontId="3" fillId="3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/>
    <xf numFmtId="5" fontId="4" fillId="0" borderId="1" xfId="1" applyNumberFormat="1" applyFont="1" applyFill="1" applyBorder="1"/>
    <xf numFmtId="5" fontId="3" fillId="3" borderId="1" xfId="0" applyNumberFormat="1" applyFont="1" applyFill="1" applyBorder="1"/>
    <xf numFmtId="5" fontId="0" fillId="2" borderId="1" xfId="0" applyNumberFormat="1" applyFont="1" applyFill="1" applyBorder="1"/>
    <xf numFmtId="164" fontId="4" fillId="3" borderId="1" xfId="0" applyNumberFormat="1" applyFont="1" applyFill="1" applyBorder="1"/>
    <xf numFmtId="164" fontId="3" fillId="3" borderId="1" xfId="0" applyNumberFormat="1" applyFont="1" applyFill="1" applyBorder="1"/>
    <xf numFmtId="164" fontId="0" fillId="2" borderId="1" xfId="0" applyNumberFormat="1" applyFont="1" applyFill="1" applyBorder="1"/>
    <xf numFmtId="0" fontId="6" fillId="0" borderId="0" xfId="0" applyFont="1" applyBorder="1" applyAlignment="1">
      <alignment horizontal="right" vertical="center" textRotation="90"/>
    </xf>
    <xf numFmtId="0" fontId="5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3"/>
  <sheetViews>
    <sheetView showGridLines="0" tabSelected="1" workbookViewId="0"/>
  </sheetViews>
  <sheetFormatPr defaultRowHeight="15" x14ac:dyDescent="0.25"/>
  <cols>
    <col min="1" max="1" width="22.85546875" customWidth="1"/>
    <col min="2" max="2" width="10.7109375" customWidth="1"/>
    <col min="3" max="9" width="9.7109375" customWidth="1"/>
  </cols>
  <sheetData>
    <row r="1" spans="1:9" ht="15" customHeight="1" x14ac:dyDescent="0.25">
      <c r="A1" s="9" t="s">
        <v>0</v>
      </c>
      <c r="B1" s="12">
        <v>10000</v>
      </c>
      <c r="C1" s="1"/>
      <c r="D1" s="1"/>
      <c r="E1" s="1"/>
      <c r="F1" s="1"/>
      <c r="G1" s="1"/>
      <c r="H1" s="1"/>
      <c r="I1" s="1"/>
    </row>
    <row r="2" spans="1:9" ht="15" customHeight="1" x14ac:dyDescent="0.25">
      <c r="A2" s="9" t="s">
        <v>1</v>
      </c>
      <c r="B2" s="4">
        <v>7.2499999999999995E-2</v>
      </c>
      <c r="C2" s="1"/>
      <c r="D2" s="1"/>
      <c r="E2" s="1"/>
      <c r="F2" s="1"/>
      <c r="G2" s="1"/>
      <c r="H2" s="1"/>
      <c r="I2" s="1"/>
    </row>
    <row r="3" spans="1:9" ht="15" customHeight="1" x14ac:dyDescent="0.25">
      <c r="A3" s="9" t="s">
        <v>2</v>
      </c>
      <c r="B3" s="5">
        <v>1</v>
      </c>
      <c r="C3" s="1"/>
      <c r="D3" s="1"/>
      <c r="E3" s="1"/>
      <c r="F3" s="1"/>
      <c r="G3" s="1"/>
      <c r="H3" s="1"/>
      <c r="I3" s="1"/>
    </row>
    <row r="4" spans="1:9" ht="15" customHeight="1" x14ac:dyDescent="0.25">
      <c r="A4" s="9" t="s">
        <v>3</v>
      </c>
      <c r="B4" s="6">
        <v>36</v>
      </c>
      <c r="C4" s="1"/>
      <c r="D4" s="1"/>
      <c r="E4" s="1"/>
      <c r="F4" s="1"/>
      <c r="G4" s="1"/>
      <c r="H4" s="1"/>
      <c r="I4" s="1"/>
    </row>
    <row r="5" spans="1:9" ht="15" customHeight="1" x14ac:dyDescent="0.25">
      <c r="A5" s="10"/>
      <c r="B5" s="3"/>
      <c r="C5" s="1"/>
      <c r="D5" s="1"/>
      <c r="E5" s="1"/>
      <c r="F5" s="1"/>
      <c r="G5" s="1"/>
      <c r="H5" s="1"/>
      <c r="I5" s="1"/>
    </row>
    <row r="6" spans="1:9" ht="15" customHeight="1" x14ac:dyDescent="0.25">
      <c r="A6" s="9" t="s">
        <v>4</v>
      </c>
      <c r="B6" s="12">
        <f>PMT(B2*(B3/12),B4,-B1)</f>
        <v>309.91529180004181</v>
      </c>
      <c r="C6" s="2"/>
      <c r="D6" s="2"/>
      <c r="E6" s="2"/>
      <c r="F6" s="2"/>
      <c r="G6" s="2"/>
      <c r="H6" s="2"/>
      <c r="I6" s="2"/>
    </row>
    <row r="7" spans="1:9" ht="15" customHeight="1" x14ac:dyDescent="0.25">
      <c r="A7" s="9" t="s">
        <v>6</v>
      </c>
      <c r="B7" s="12">
        <f>B6*B4</f>
        <v>11156.950504801505</v>
      </c>
      <c r="C7" s="2"/>
      <c r="D7" s="2"/>
      <c r="E7" s="2"/>
      <c r="F7" s="2"/>
      <c r="G7" s="2"/>
      <c r="H7" s="2"/>
      <c r="I7" s="2"/>
    </row>
    <row r="8" spans="1:9" ht="15" customHeight="1" x14ac:dyDescent="0.25">
      <c r="A8" s="9" t="s">
        <v>5</v>
      </c>
      <c r="B8" s="12">
        <f>B7-B1</f>
        <v>1156.9505048015053</v>
      </c>
      <c r="C8" s="2"/>
      <c r="D8" s="2"/>
      <c r="E8" s="2"/>
      <c r="F8" s="2"/>
      <c r="G8" s="2"/>
      <c r="H8" s="2"/>
      <c r="I8" s="2"/>
    </row>
    <row r="9" spans="1:9" ht="15" customHeight="1" x14ac:dyDescent="0.25">
      <c r="A9" s="11"/>
      <c r="B9" s="1"/>
      <c r="C9" s="1"/>
      <c r="D9" s="1"/>
      <c r="E9" s="1"/>
      <c r="F9" s="1"/>
      <c r="G9" s="1"/>
      <c r="H9" s="1"/>
      <c r="I9" s="1"/>
    </row>
    <row r="10" spans="1:9" ht="15" customHeight="1" x14ac:dyDescent="0.25">
      <c r="A10" s="11"/>
      <c r="B10" s="7"/>
      <c r="C10" s="8">
        <v>7.0000000000000007E-2</v>
      </c>
      <c r="D10" s="8">
        <f t="shared" ref="D10:I10" si="0">C10+0.25%</f>
        <v>7.2500000000000009E-2</v>
      </c>
      <c r="E10" s="8">
        <f t="shared" si="0"/>
        <v>7.5000000000000011E-2</v>
      </c>
      <c r="F10" s="8">
        <f t="shared" si="0"/>
        <v>7.7500000000000013E-2</v>
      </c>
      <c r="G10" s="8">
        <f t="shared" si="0"/>
        <v>8.0000000000000016E-2</v>
      </c>
      <c r="H10" s="8">
        <f t="shared" si="0"/>
        <v>8.2500000000000018E-2</v>
      </c>
      <c r="I10" s="8">
        <f t="shared" si="0"/>
        <v>8.500000000000002E-2</v>
      </c>
    </row>
    <row r="11" spans="1:9" ht="15" customHeight="1" x14ac:dyDescent="0.25">
      <c r="A11" s="11" t="str">
        <f t="shared" ref="A11:B13" si="1">A6</f>
        <v>Payment Amount:</v>
      </c>
      <c r="B11" s="13">
        <f t="shared" si="1"/>
        <v>309.91529180004181</v>
      </c>
      <c r="C11" s="14">
        <f t="dataTable" ref="C11:I13" dt2D="0" dtr="1" r1="B2"/>
        <v>308.77096865371942</v>
      </c>
      <c r="D11" s="14">
        <v>309.91529180004181</v>
      </c>
      <c r="E11" s="14">
        <v>311.06218160656431</v>
      </c>
      <c r="F11" s="14">
        <v>312.21163643356266</v>
      </c>
      <c r="G11" s="14">
        <v>313.36365461430847</v>
      </c>
      <c r="H11" s="14">
        <v>314.51823445514697</v>
      </c>
      <c r="I11" s="14">
        <v>315.675374235574</v>
      </c>
    </row>
    <row r="12" spans="1:9" ht="15" customHeight="1" x14ac:dyDescent="0.25">
      <c r="A12" s="11" t="str">
        <f t="shared" si="1"/>
        <v>Total Payments:</v>
      </c>
      <c r="B12" s="13">
        <f t="shared" si="1"/>
        <v>11156.950504801505</v>
      </c>
      <c r="C12" s="14">
        <v>11115.7548715339</v>
      </c>
      <c r="D12" s="14">
        <v>11156.950504801505</v>
      </c>
      <c r="E12" s="14">
        <v>11198.238537836314</v>
      </c>
      <c r="F12" s="14">
        <v>11239.618911608255</v>
      </c>
      <c r="G12" s="14">
        <v>11281.091566115105</v>
      </c>
      <c r="H12" s="14">
        <v>11322.65644038529</v>
      </c>
      <c r="I12" s="14">
        <v>11364.313472480664</v>
      </c>
    </row>
    <row r="13" spans="1:9" ht="15" customHeight="1" x14ac:dyDescent="0.25">
      <c r="A13" s="11" t="str">
        <f t="shared" si="1"/>
        <v>Total Interest:</v>
      </c>
      <c r="B13" s="13">
        <f t="shared" si="1"/>
        <v>1156.9505048015053</v>
      </c>
      <c r="C13" s="14">
        <v>1115.7548715338999</v>
      </c>
      <c r="D13" s="14">
        <v>1156.9505048015053</v>
      </c>
      <c r="E13" s="14">
        <v>1198.2385378363142</v>
      </c>
      <c r="F13" s="14">
        <v>1239.6189116082551</v>
      </c>
      <c r="G13" s="14">
        <v>1281.0915661151048</v>
      </c>
      <c r="H13" s="14">
        <v>1322.6564403852899</v>
      </c>
      <c r="I13" s="14">
        <v>1364.3134724806641</v>
      </c>
    </row>
  </sheetData>
  <phoneticPr fontId="2" type="noConversion"/>
  <pageMargins left="0.75" right="0.75" top="1" bottom="1" header="0.5" footer="0.5"/>
  <pageSetup paperSize="0" scale="0" horizontalDpi="0" verticalDpi="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9"/>
  <sheetViews>
    <sheetView showGridLines="0" workbookViewId="0"/>
  </sheetViews>
  <sheetFormatPr defaultRowHeight="15" x14ac:dyDescent="0.25"/>
  <cols>
    <col min="1" max="1" width="21.42578125" customWidth="1"/>
    <col min="2" max="2" width="10.7109375" customWidth="1"/>
    <col min="3" max="9" width="9.85546875" customWidth="1"/>
  </cols>
  <sheetData>
    <row r="1" spans="1:9" x14ac:dyDescent="0.25">
      <c r="A1" s="9" t="s">
        <v>0</v>
      </c>
      <c r="B1" s="12">
        <v>10000</v>
      </c>
      <c r="C1" s="1"/>
      <c r="D1" s="1"/>
      <c r="E1" s="1"/>
      <c r="F1" s="1"/>
      <c r="G1" s="1"/>
      <c r="H1" s="1"/>
      <c r="I1" s="1"/>
    </row>
    <row r="2" spans="1:9" x14ac:dyDescent="0.25">
      <c r="A2" s="9" t="s">
        <v>1</v>
      </c>
      <c r="B2" s="4">
        <v>7.2499999999999995E-2</v>
      </c>
      <c r="C2" s="1"/>
      <c r="D2" s="1"/>
      <c r="E2" s="1"/>
      <c r="F2" s="1"/>
      <c r="G2" s="1"/>
      <c r="H2" s="1"/>
      <c r="I2" s="1"/>
    </row>
    <row r="3" spans="1:9" x14ac:dyDescent="0.25">
      <c r="A3" s="9" t="s">
        <v>2</v>
      </c>
      <c r="B3" s="5">
        <v>1</v>
      </c>
      <c r="C3" s="1"/>
      <c r="D3" s="1"/>
      <c r="E3" s="1"/>
      <c r="F3" s="1"/>
      <c r="G3" s="1"/>
      <c r="H3" s="1"/>
      <c r="I3" s="1"/>
    </row>
    <row r="4" spans="1:9" x14ac:dyDescent="0.25">
      <c r="A4" s="9" t="s">
        <v>3</v>
      </c>
      <c r="B4" s="6">
        <v>36</v>
      </c>
      <c r="C4" s="1"/>
      <c r="D4" s="1"/>
      <c r="E4" s="1"/>
      <c r="F4" s="1"/>
      <c r="G4" s="1"/>
      <c r="H4" s="1"/>
      <c r="I4" s="1"/>
    </row>
    <row r="5" spans="1:9" x14ac:dyDescent="0.25">
      <c r="A5" s="10"/>
      <c r="B5" s="3"/>
      <c r="C5" s="1"/>
      <c r="D5" s="1"/>
      <c r="E5" s="1"/>
      <c r="F5" s="1"/>
      <c r="G5" s="1"/>
      <c r="H5" s="1"/>
      <c r="I5" s="1"/>
    </row>
    <row r="6" spans="1:9" x14ac:dyDescent="0.25">
      <c r="A6" s="9" t="s">
        <v>4</v>
      </c>
      <c r="B6" s="12">
        <f>PMT(B2*(B3/12),B4,-B1)</f>
        <v>309.91529180004181</v>
      </c>
      <c r="C6" s="2"/>
      <c r="D6" s="2"/>
      <c r="E6" s="2"/>
      <c r="F6" s="2"/>
      <c r="G6" s="2"/>
      <c r="H6" s="2"/>
      <c r="I6" s="2"/>
    </row>
    <row r="7" spans="1:9" x14ac:dyDescent="0.25">
      <c r="A7" s="9" t="s">
        <v>6</v>
      </c>
      <c r="B7" s="12">
        <f>B6*B4</f>
        <v>11156.950504801505</v>
      </c>
      <c r="C7" s="2"/>
      <c r="D7" s="2"/>
      <c r="E7" s="2"/>
      <c r="F7" s="2"/>
      <c r="G7" s="2"/>
      <c r="H7" s="2"/>
      <c r="I7" s="2"/>
    </row>
    <row r="8" spans="1:9" x14ac:dyDescent="0.25">
      <c r="A8" s="9" t="s">
        <v>5</v>
      </c>
      <c r="B8" s="12">
        <f>B7-B1</f>
        <v>1156.9505048015053</v>
      </c>
      <c r="C8" s="2"/>
      <c r="D8" s="2"/>
      <c r="E8" s="2"/>
      <c r="F8" s="2"/>
      <c r="G8" s="2"/>
      <c r="H8" s="2"/>
      <c r="I8" s="2"/>
    </row>
    <row r="9" spans="1:9" ht="17.25" customHeight="1" x14ac:dyDescent="0.25">
      <c r="A9" s="1"/>
      <c r="B9" s="19" t="s">
        <v>8</v>
      </c>
      <c r="C9" s="19"/>
      <c r="D9" s="19"/>
      <c r="E9" s="19"/>
      <c r="F9" s="19"/>
      <c r="G9" s="19"/>
      <c r="H9" s="19"/>
      <c r="I9" s="19"/>
    </row>
    <row r="10" spans="1:9" x14ac:dyDescent="0.25">
      <c r="A10" s="1"/>
      <c r="B10" s="15">
        <f>B6</f>
        <v>309.91529180004181</v>
      </c>
      <c r="C10" s="8">
        <v>7.0000000000000007E-2</v>
      </c>
      <c r="D10" s="8">
        <f t="shared" ref="D10:I10" si="0">C10+0.25%</f>
        <v>7.2500000000000009E-2</v>
      </c>
      <c r="E10" s="8">
        <f t="shared" si="0"/>
        <v>7.5000000000000011E-2</v>
      </c>
      <c r="F10" s="8">
        <f t="shared" si="0"/>
        <v>7.7500000000000013E-2</v>
      </c>
      <c r="G10" s="8">
        <f t="shared" si="0"/>
        <v>8.0000000000000016E-2</v>
      </c>
      <c r="H10" s="8">
        <f t="shared" si="0"/>
        <v>8.2500000000000018E-2</v>
      </c>
      <c r="I10" s="8">
        <f t="shared" si="0"/>
        <v>8.500000000000002E-2</v>
      </c>
    </row>
    <row r="11" spans="1:9" x14ac:dyDescent="0.25">
      <c r="A11" s="18" t="s">
        <v>7</v>
      </c>
      <c r="B11" s="16">
        <v>9000</v>
      </c>
      <c r="C11" s="17">
        <f t="dataTable" ref="C11:I16" dt2D="1" dtr="0" r1="B2" r2="B1"/>
        <v>277.89387178834744</v>
      </c>
      <c r="D11" s="17">
        <v>278.92376262003762</v>
      </c>
      <c r="E11" s="17">
        <v>279.95596344590786</v>
      </c>
      <c r="F11" s="17">
        <v>280.99047279020635</v>
      </c>
      <c r="G11" s="17">
        <v>282.02728915287764</v>
      </c>
      <c r="H11" s="17">
        <v>283.06641100963225</v>
      </c>
      <c r="I11" s="17">
        <v>284.10783681201656</v>
      </c>
    </row>
    <row r="12" spans="1:9" x14ac:dyDescent="0.25">
      <c r="A12" s="18"/>
      <c r="B12" s="16">
        <f>B11+500</f>
        <v>9500</v>
      </c>
      <c r="C12" s="17">
        <v>293.33242022103349</v>
      </c>
      <c r="D12" s="17">
        <v>294.41952721003975</v>
      </c>
      <c r="E12" s="17">
        <v>295.50907252623608</v>
      </c>
      <c r="F12" s="17">
        <v>296.60105461188448</v>
      </c>
      <c r="G12" s="17">
        <v>297.69547188359309</v>
      </c>
      <c r="H12" s="17">
        <v>298.79232273238961</v>
      </c>
      <c r="I12" s="17">
        <v>299.89160552379525</v>
      </c>
    </row>
    <row r="13" spans="1:9" x14ac:dyDescent="0.25">
      <c r="A13" s="18"/>
      <c r="B13" s="16">
        <f>B12+500</f>
        <v>10000</v>
      </c>
      <c r="C13" s="17">
        <v>308.77096865371942</v>
      </c>
      <c r="D13" s="17">
        <v>309.91529180004181</v>
      </c>
      <c r="E13" s="17">
        <v>311.06218160656431</v>
      </c>
      <c r="F13" s="17">
        <v>312.21163643356266</v>
      </c>
      <c r="G13" s="17">
        <v>313.36365461430847</v>
      </c>
      <c r="H13" s="17">
        <v>314.51823445514697</v>
      </c>
      <c r="I13" s="17">
        <v>315.675374235574</v>
      </c>
    </row>
    <row r="14" spans="1:9" x14ac:dyDescent="0.25">
      <c r="A14" s="18"/>
      <c r="B14" s="16">
        <f>B13+500</f>
        <v>10500</v>
      </c>
      <c r="C14" s="17">
        <v>324.20951708640541</v>
      </c>
      <c r="D14" s="17">
        <v>325.41105639004394</v>
      </c>
      <c r="E14" s="17">
        <v>326.61529068689254</v>
      </c>
      <c r="F14" s="17">
        <v>327.82221825524073</v>
      </c>
      <c r="G14" s="17">
        <v>329.03183734502392</v>
      </c>
      <c r="H14" s="17">
        <v>330.24414617790433</v>
      </c>
      <c r="I14" s="17">
        <v>331.45914294735269</v>
      </c>
    </row>
    <row r="15" spans="1:9" x14ac:dyDescent="0.25">
      <c r="A15" s="18"/>
      <c r="B15" s="16">
        <f>B14+500</f>
        <v>11000</v>
      </c>
      <c r="C15" s="17">
        <v>339.64806551909135</v>
      </c>
      <c r="D15" s="17">
        <v>340.90682098004601</v>
      </c>
      <c r="E15" s="17">
        <v>342.16839976722076</v>
      </c>
      <c r="F15" s="17">
        <v>343.43280007691891</v>
      </c>
      <c r="G15" s="17">
        <v>344.70002007573936</v>
      </c>
      <c r="H15" s="17">
        <v>345.97005790066169</v>
      </c>
      <c r="I15" s="17">
        <v>347.24291165913138</v>
      </c>
    </row>
    <row r="16" spans="1:9" x14ac:dyDescent="0.25">
      <c r="A16" s="18"/>
      <c r="B16" s="16">
        <f>B15+500</f>
        <v>11500</v>
      </c>
      <c r="C16" s="17">
        <v>355.08661395177728</v>
      </c>
      <c r="D16" s="17">
        <v>356.40258557004807</v>
      </c>
      <c r="E16" s="17">
        <v>357.72150884754893</v>
      </c>
      <c r="F16" s="17">
        <v>359.04338189859703</v>
      </c>
      <c r="G16" s="17">
        <v>360.36820280645475</v>
      </c>
      <c r="H16" s="17">
        <v>361.69596962341899</v>
      </c>
      <c r="I16" s="17">
        <v>363.02668037091007</v>
      </c>
    </row>
    <row r="19" spans="2:2" x14ac:dyDescent="0.25">
      <c r="B19" t="str">
        <f>"Showing results for " &amp;LOOKUP(B10,B6:B8,A6:A8)</f>
        <v>Showing results for Payment Amount:</v>
      </c>
    </row>
  </sheetData>
  <mergeCells count="2">
    <mergeCell ref="A11:A16"/>
    <mergeCell ref="B9:I9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1-way</vt:lpstr>
      <vt:lpstr>2-way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loan data tables.xlsx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1999-04-17T17:29:18Z</dcterms:created>
  <dcterms:modified xsi:type="dcterms:W3CDTF">2015-09-24T19:56:53Z</dcterms:modified>
  <cp:category>Excel 2016 Bible</cp:category>
</cp:coreProperties>
</file>